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meierijstad.sharepoint.com/teams/WA-Inkoop/Gedeelde documenten/General/Aanbestedingen/Hans/2026-4005 Inzameling huisafvalstromen 2027-2029/4 nota van inlichtingen/TenderNed/"/>
    </mc:Choice>
  </mc:AlternateContent>
  <xr:revisionPtr revIDLastSave="0" documentId="8_{71133711-8BF8-4EB5-B6A8-AB7C0DCE6053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inschrijfstaa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8" i="1" l="1"/>
  <c r="P29" i="1" l="1"/>
  <c r="P37" i="1"/>
  <c r="N29" i="1" l="1"/>
  <c r="O29" i="1"/>
  <c r="N37" i="1"/>
  <c r="O37" i="1"/>
  <c r="Q29" i="1" l="1"/>
  <c r="Q37" i="1"/>
  <c r="D36" i="1"/>
  <c r="N36" i="1" l="1"/>
  <c r="I26" i="1"/>
  <c r="J26" i="1"/>
  <c r="K26" i="1"/>
  <c r="L26" i="1"/>
  <c r="I28" i="1"/>
  <c r="J28" i="1"/>
  <c r="K28" i="1"/>
  <c r="L28" i="1"/>
  <c r="O36" i="1" l="1"/>
  <c r="P36" i="1"/>
  <c r="N30" i="1"/>
  <c r="N31" i="1"/>
  <c r="N32" i="1"/>
  <c r="O30" i="1"/>
  <c r="P30" i="1"/>
  <c r="O31" i="1"/>
  <c r="P31" i="1"/>
  <c r="O32" i="1"/>
  <c r="P32" i="1"/>
  <c r="J49" i="1"/>
  <c r="O49" i="1"/>
  <c r="P48" i="1"/>
  <c r="Q36" i="1" l="1"/>
  <c r="Q31" i="1"/>
  <c r="N49" i="1"/>
  <c r="N48" i="1"/>
  <c r="Q30" i="1"/>
  <c r="P49" i="1"/>
  <c r="Q49" i="1" s="1"/>
  <c r="Q32" i="1"/>
  <c r="O48" i="1"/>
  <c r="Q48" i="1" l="1"/>
  <c r="P27" i="1"/>
  <c r="O27" i="1"/>
  <c r="N27" i="1"/>
  <c r="Q27" i="1" s="1"/>
  <c r="O28" i="1"/>
  <c r="P28" i="1"/>
  <c r="N28" i="1"/>
  <c r="N46" i="1"/>
  <c r="P46" i="1"/>
  <c r="O46" i="1"/>
  <c r="P34" i="1"/>
  <c r="N34" i="1"/>
  <c r="O34" i="1"/>
  <c r="P38" i="1"/>
  <c r="O38" i="1"/>
  <c r="N38" i="1"/>
  <c r="P39" i="1"/>
  <c r="O39" i="1"/>
  <c r="N39" i="1"/>
  <c r="P24" i="1" l="1"/>
  <c r="O24" i="1"/>
  <c r="N24" i="1"/>
  <c r="Q24" i="1" s="1"/>
  <c r="Q39" i="1"/>
  <c r="Q34" i="1"/>
  <c r="Q46" i="1"/>
  <c r="P42" i="1"/>
  <c r="O42" i="1"/>
  <c r="N42" i="1"/>
  <c r="N41" i="1"/>
  <c r="O41" i="1"/>
  <c r="P41" i="1"/>
  <c r="N45" i="1"/>
  <c r="P45" i="1"/>
  <c r="O45" i="1"/>
  <c r="Q28" i="1"/>
  <c r="N40" i="1"/>
  <c r="O40" i="1"/>
  <c r="P40" i="1"/>
  <c r="Q38" i="1"/>
  <c r="P25" i="1" l="1"/>
  <c r="O25" i="1"/>
  <c r="N25" i="1"/>
  <c r="Q25" i="1" s="1"/>
  <c r="Q40" i="1"/>
  <c r="P44" i="1"/>
  <c r="O44" i="1"/>
  <c r="N44" i="1"/>
  <c r="Q42" i="1"/>
  <c r="Q45" i="1"/>
  <c r="Q41" i="1"/>
  <c r="O26" i="1"/>
  <c r="P26" i="1"/>
  <c r="N26" i="1"/>
  <c r="Q44" i="1" l="1"/>
  <c r="P43" i="1"/>
  <c r="P52" i="1" s="1"/>
  <c r="N43" i="1"/>
  <c r="O43" i="1"/>
  <c r="O52" i="1" s="1"/>
  <c r="Q26" i="1"/>
  <c r="Q43" i="1" l="1"/>
  <c r="Q52" i="1" s="1"/>
  <c r="Q59" i="1" s="1"/>
  <c r="N52" i="1"/>
</calcChain>
</file>

<file path=xl/sharedStrings.xml><?xml version="1.0" encoding="utf-8"?>
<sst xmlns="http://schemas.openxmlformats.org/spreadsheetml/2006/main" count="118" uniqueCount="74">
  <si>
    <t>GFT</t>
  </si>
  <si>
    <t>afvalstroom</t>
  </si>
  <si>
    <t>60 ltr zak</t>
  </si>
  <si>
    <t>dienst</t>
  </si>
  <si>
    <t>ledigen</t>
  </si>
  <si>
    <t>ophalen</t>
  </si>
  <si>
    <t>HRA+KWD</t>
  </si>
  <si>
    <t>INSCHRIJFPRIJS TOTAAL</t>
  </si>
  <si>
    <t>TOTALE INSCHRIJFPRIJS VOOR GUNNING</t>
  </si>
  <si>
    <t>Naam</t>
  </si>
  <si>
    <t>Adres</t>
  </si>
  <si>
    <t>Postcode en vestigingsplaats</t>
  </si>
  <si>
    <t>KvK-nummer</t>
  </si>
  <si>
    <t>E-mailadres</t>
  </si>
  <si>
    <t>Telefoonnummer</t>
  </si>
  <si>
    <t>PERCEEL MEIERIJSTAD</t>
  </si>
  <si>
    <t xml:space="preserve">Gedaan te    </t>
  </si>
  <si>
    <t>Op (datum)</t>
  </si>
  <si>
    <t xml:space="preserve">Naam inschrijver </t>
  </si>
  <si>
    <t>Functie inschrijver</t>
  </si>
  <si>
    <t>Handtekening inschrijver</t>
  </si>
  <si>
    <t xml:space="preserve">Bijlage 6 </t>
  </si>
  <si>
    <t xml:space="preserve">behorend bij </t>
  </si>
  <si>
    <t>Inschrijvingsleidraad</t>
  </si>
  <si>
    <t>90511100-3 Ophalen van vast stadsafval</t>
  </si>
  <si>
    <t>eenheid</t>
  </si>
  <si>
    <t>wha</t>
  </si>
  <si>
    <t>st</t>
  </si>
  <si>
    <t>Tweewielcontainer</t>
  </si>
  <si>
    <t>Vierwielcontainer</t>
  </si>
  <si>
    <t>laagbouw</t>
  </si>
  <si>
    <t>hoogbouw</t>
  </si>
  <si>
    <t>PMD</t>
  </si>
  <si>
    <t>Ondergrondse Container</t>
  </si>
  <si>
    <t>aantal eenheden</t>
  </si>
  <si>
    <t>prijs per eenheid</t>
  </si>
  <si>
    <t>inschrijf-</t>
  </si>
  <si>
    <t xml:space="preserve">totale </t>
  </si>
  <si>
    <t>totale</t>
  </si>
  <si>
    <t>inschrijfprijs per maand 2029</t>
  </si>
  <si>
    <t>inschrijfprijs 2027 +  2028</t>
  </si>
  <si>
    <t>1 x / 14 dg</t>
  </si>
  <si>
    <t>1 x / 7 dg</t>
  </si>
  <si>
    <t>1 x / 28 dg</t>
  </si>
  <si>
    <t>2 x / 7 dg</t>
  </si>
  <si>
    <t xml:space="preserve">maximale inschrijfprijs </t>
  </si>
  <si>
    <t>type opslagmiddel</t>
  </si>
  <si>
    <t>hoog- en laagbouw</t>
  </si>
  <si>
    <t>Bestek 2026-4005</t>
  </si>
  <si>
    <t xml:space="preserve">   * = aantal wordt naar behoefte Opdrachtgever bijgesteld </t>
  </si>
  <si>
    <r>
      <rPr>
        <sz val="6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** = aantal wordt naar behoefte Opdrachtgever bijgesteld door uitname inzamelgebieden</t>
    </r>
  </si>
  <si>
    <t>Inschrijfstaat</t>
  </si>
  <si>
    <t>Ondergetekende, verklaart zich bereid om de opdracht voor het leveren van de dienst, zoals omschreven in bijlage 1 Programma van Eisen van dit bestek uit te voeren voor een bedrag van:</t>
  </si>
  <si>
    <t>“Inzameling huisafvalstromen 2027 en 2028 met verlengingsoptie 24 x 1 maand”</t>
  </si>
  <si>
    <t>overslag</t>
  </si>
  <si>
    <t>opslag</t>
  </si>
  <si>
    <t>in/uitwegen</t>
  </si>
  <si>
    <t>laden</t>
  </si>
  <si>
    <t>ton</t>
  </si>
  <si>
    <t>RST per 1-2-2028</t>
  </si>
  <si>
    <t>opmerking</t>
  </si>
  <si>
    <t>inschrijfprijs per maand 2030</t>
  </si>
  <si>
    <t xml:space="preserve"> </t>
  </si>
  <si>
    <t>ledigingen per jaar</t>
  </si>
  <si>
    <t>frequentie</t>
  </si>
  <si>
    <t>zie ***</t>
  </si>
  <si>
    <t>toelichting</t>
  </si>
  <si>
    <t>1 x / 7 of 14 dg ***</t>
  </si>
  <si>
    <t>*** = tweewekelijkse inzameling bij elke wha in de maanden oktober tot en met maart en wekelijkse inzameling in de maanden april tot en met september voor 25.600-26.933 wha</t>
  </si>
  <si>
    <t>op afroep</t>
  </si>
  <si>
    <t>in buitengebied</t>
  </si>
  <si>
    <t>1 x / 42 dg</t>
  </si>
  <si>
    <t>1 x / 56 dg</t>
  </si>
  <si>
    <t>GFT per 1-4-2028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</si>
</sst>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 &quot;€&quot;\ * #,##0.00_ ;_ &quot;€&quot;\ * \-#,##0.00_ ;_ &quot;€&quot;\ * &quot;-&quot;??_ ;_ @_ "/>
    <numFmt numFmtId="164" formatCode="_(&quot;€&quot;\ * #,##0.00_);_(&quot;€&quot;\ * \(#,##0.00\);_(&quot;€&quot;\ * &quot;-&quot;??_);_(@_)"/>
    <numFmt numFmtId="165" formatCode="_(* #,##0.00_);_(* \(#,##0.00\);_(* &quot;-&quot;??_);_(@_)"/>
    <numFmt numFmtId="166" formatCode="_(* #,##0_);_(* \(#,##0\);_(* &quot;-&quot;??_);_(@_)"/>
    <numFmt numFmtId="167" formatCode="#,##0\ &quot;*&quot;"/>
    <numFmt numFmtId="168" formatCode="#,##0\ &quot;**&quot;"/>
  </numFmts>
  <fonts count="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8"/>
      <color theme="1"/>
      <name val="Arial"/>
      <family val="2"/>
    </font>
    <font>
      <sz val="6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" fillId="0" borderId="0"/>
  </cellStyleXfs>
  <cellXfs count="55">
    <xf numFmtId="0" fontId="0" fillId="0" borderId="0" xfId="0"/>
    <xf numFmtId="164" fontId="2" fillId="3" borderId="0" xfId="2" applyFont="1" applyFill="1" applyBorder="1" applyProtection="1">
      <protection locked="0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2" fillId="0" borderId="3" xfId="0" applyFont="1" applyBorder="1"/>
    <xf numFmtId="0" fontId="2" fillId="0" borderId="3" xfId="0" applyFont="1" applyBorder="1" applyAlignment="1">
      <alignment vertical="center"/>
    </xf>
    <xf numFmtId="0" fontId="2" fillId="0" borderId="4" xfId="0" applyFont="1" applyBorder="1"/>
    <xf numFmtId="0" fontId="3" fillId="0" borderId="9" xfId="0" applyFont="1" applyBorder="1" applyAlignment="1">
      <alignment horizontal="left" vertical="center"/>
    </xf>
    <xf numFmtId="0" fontId="2" fillId="0" borderId="7" xfId="0" applyFont="1" applyBorder="1"/>
    <xf numFmtId="0" fontId="2" fillId="0" borderId="7" xfId="0" applyFont="1" applyBorder="1" applyAlignment="1">
      <alignment vertical="center"/>
    </xf>
    <xf numFmtId="0" fontId="2" fillId="0" borderId="10" xfId="0" applyFont="1" applyBorder="1"/>
    <xf numFmtId="0" fontId="3" fillId="3" borderId="2" xfId="0" applyFont="1" applyFill="1" applyBorder="1" applyAlignment="1">
      <alignment vertical="center"/>
    </xf>
    <xf numFmtId="0" fontId="2" fillId="3" borderId="3" xfId="0" applyFont="1" applyFill="1" applyBorder="1"/>
    <xf numFmtId="0" fontId="2" fillId="3" borderId="3" xfId="0" applyFont="1" applyFill="1" applyBorder="1" applyAlignment="1">
      <alignment vertical="center"/>
    </xf>
    <xf numFmtId="0" fontId="2" fillId="3" borderId="4" xfId="0" applyFont="1" applyFill="1" applyBorder="1"/>
    <xf numFmtId="0" fontId="3" fillId="3" borderId="5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2" fillId="3" borderId="6" xfId="0" applyFont="1" applyFill="1" applyBorder="1"/>
    <xf numFmtId="0" fontId="3" fillId="3" borderId="0" xfId="0" applyFont="1" applyFill="1" applyAlignment="1">
      <alignment horizontal="centerContinuous"/>
    </xf>
    <xf numFmtId="0" fontId="3" fillId="3" borderId="0" xfId="0" applyFont="1" applyFill="1" applyAlignment="1">
      <alignment horizontal="centerContinuous" vertical="center" wrapText="1"/>
    </xf>
    <xf numFmtId="0" fontId="3" fillId="3" borderId="0" xfId="0" applyFont="1" applyFill="1" applyAlignment="1">
      <alignment horizontal="right" vertical="center" wrapText="1"/>
    </xf>
    <xf numFmtId="0" fontId="3" fillId="3" borderId="6" xfId="0" applyFont="1" applyFill="1" applyBorder="1" applyAlignment="1">
      <alignment horizontal="right"/>
    </xf>
    <xf numFmtId="0" fontId="3" fillId="3" borderId="5" xfId="0" applyFont="1" applyFill="1" applyBorder="1"/>
    <xf numFmtId="0" fontId="3" fillId="3" borderId="0" xfId="0" applyFont="1" applyFill="1"/>
    <xf numFmtId="0" fontId="3" fillId="3" borderId="0" xfId="0" applyFont="1" applyFill="1" applyAlignment="1">
      <alignment wrapText="1"/>
    </xf>
    <xf numFmtId="0" fontId="3" fillId="3" borderId="0" xfId="0" applyFont="1" applyFill="1" applyAlignment="1">
      <alignment horizontal="right" wrapText="1"/>
    </xf>
    <xf numFmtId="0" fontId="3" fillId="3" borderId="6" xfId="0" applyFont="1" applyFill="1" applyBorder="1" applyAlignment="1">
      <alignment horizontal="right" wrapText="1"/>
    </xf>
    <xf numFmtId="0" fontId="2" fillId="0" borderId="5" xfId="0" applyFont="1" applyBorder="1"/>
    <xf numFmtId="0" fontId="2" fillId="0" borderId="0" xfId="0" applyFont="1" applyAlignment="1">
      <alignment horizontal="center"/>
    </xf>
    <xf numFmtId="166" fontId="2" fillId="2" borderId="0" xfId="1" applyNumberFormat="1" applyFont="1" applyFill="1" applyBorder="1" applyProtection="1"/>
    <xf numFmtId="164" fontId="2" fillId="0" borderId="0" xfId="2" applyFont="1" applyBorder="1" applyProtection="1"/>
    <xf numFmtId="44" fontId="2" fillId="0" borderId="6" xfId="0" applyNumberFormat="1" applyFont="1" applyBorder="1"/>
    <xf numFmtId="167" fontId="2" fillId="2" borderId="0" xfId="1" applyNumberFormat="1" applyFont="1" applyFill="1" applyBorder="1" applyProtection="1"/>
    <xf numFmtId="168" fontId="2" fillId="2" borderId="0" xfId="1" applyNumberFormat="1" applyFont="1" applyFill="1" applyBorder="1" applyProtection="1"/>
    <xf numFmtId="44" fontId="2" fillId="0" borderId="0" xfId="0" applyNumberFormat="1" applyFont="1"/>
    <xf numFmtId="166" fontId="2" fillId="0" borderId="0" xfId="1" applyNumberFormat="1" applyFont="1" applyBorder="1" applyProtection="1"/>
    <xf numFmtId="164" fontId="3" fillId="0" borderId="0" xfId="0" applyNumberFormat="1" applyFont="1"/>
    <xf numFmtId="164" fontId="3" fillId="0" borderId="6" xfId="0" applyNumberFormat="1" applyFont="1" applyBorder="1"/>
    <xf numFmtId="166" fontId="2" fillId="0" borderId="0" xfId="0" applyNumberFormat="1" applyFont="1"/>
    <xf numFmtId="0" fontId="3" fillId="0" borderId="5" xfId="0" applyFont="1" applyBorder="1"/>
    <xf numFmtId="0" fontId="2" fillId="0" borderId="6" xfId="0" applyFont="1" applyBorder="1"/>
    <xf numFmtId="164" fontId="3" fillId="3" borderId="8" xfId="0" applyNumberFormat="1" applyFont="1" applyFill="1" applyBorder="1"/>
    <xf numFmtId="0" fontId="2" fillId="0" borderId="9" xfId="0" applyFont="1" applyBorder="1"/>
    <xf numFmtId="0" fontId="2" fillId="3" borderId="0" xfId="0" applyFont="1" applyFill="1" applyAlignment="1" applyProtection="1">
      <alignment vertical="center"/>
      <protection locked="0"/>
    </xf>
    <xf numFmtId="0" fontId="2" fillId="3" borderId="0" xfId="0" applyFont="1" applyFill="1" applyProtection="1"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3" borderId="1" xfId="0" applyFont="1" applyFill="1" applyBorder="1" applyProtection="1">
      <protection locked="0"/>
    </xf>
  </cellXfs>
  <cellStyles count="4">
    <cellStyle name="Komma" xfId="1" builtinId="3"/>
    <cellStyle name="Standaard" xfId="0" builtinId="0"/>
    <cellStyle name="Standaard 2" xfId="3" xr:uid="{D7685532-FE3A-344D-A5B9-2783282329E4}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52916</xdr:colOff>
      <xdr:row>0</xdr:row>
      <xdr:rowOff>74083</xdr:rowOff>
    </xdr:from>
    <xdr:to>
      <xdr:col>3</xdr:col>
      <xdr:colOff>14604</xdr:colOff>
      <xdr:row>5</xdr:row>
      <xdr:rowOff>69850</xdr:rowOff>
    </xdr:to>
    <xdr:pic>
      <xdr:nvPicPr>
        <xdr:cNvPr id="2" name="Afbeelding 1" descr="/Users/Pieter/Library/Containers/com.apple.mail/Data/Library/Mail Downloads/D05E655E-E80F-4783-8C0E-1A98EEA86D57/image001.png">
          <a:extLst>
            <a:ext uri="{FF2B5EF4-FFF2-40B4-BE49-F238E27FC236}">
              <a16:creationId xmlns:a16="http://schemas.microsoft.com/office/drawing/2014/main" id="{12463A05-D3C9-904F-80C5-A5FB83B1E02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6" y="74083"/>
          <a:ext cx="1554480" cy="800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66"/>
  <sheetViews>
    <sheetView tabSelected="1" topLeftCell="G15" zoomScale="162" zoomScaleNormal="120" workbookViewId="0">
      <selection activeCell="M32" activeCellId="4" sqref="M48 M49 M36:M46 M34 M24:M32"/>
    </sheetView>
  </sheetViews>
  <sheetFormatPr defaultColWidth="11" defaultRowHeight="12.75" x14ac:dyDescent="0.2"/>
  <cols>
    <col min="1" max="1" width="4.375" style="2" customWidth="1"/>
    <col min="2" max="2" width="12.875" style="2" bestFit="1" customWidth="1"/>
    <col min="3" max="3" width="8.125" style="2" customWidth="1"/>
    <col min="4" max="4" width="10.5" style="2" customWidth="1"/>
    <col min="5" max="5" width="13.5" style="2" bestFit="1" customWidth="1"/>
    <col min="6" max="6" width="7.375" style="2" bestFit="1" customWidth="1"/>
    <col min="7" max="7" width="18.5" style="2" customWidth="1"/>
    <col min="8" max="8" width="14.5" style="2" customWidth="1"/>
    <col min="9" max="9" width="9" style="2" customWidth="1"/>
    <col min="10" max="12" width="8.5" style="2" bestFit="1" customWidth="1"/>
    <col min="13" max="13" width="9.875" style="2" customWidth="1"/>
    <col min="14" max="17" width="13.625" style="2" customWidth="1"/>
    <col min="18" max="16384" width="11" style="2"/>
  </cols>
  <sheetData>
    <row r="1" spans="2:13" x14ac:dyDescent="0.2">
      <c r="I1" s="3" t="s">
        <v>21</v>
      </c>
    </row>
    <row r="2" spans="2:13" x14ac:dyDescent="0.2">
      <c r="I2" s="3" t="s">
        <v>51</v>
      </c>
    </row>
    <row r="3" spans="2:13" x14ac:dyDescent="0.2">
      <c r="I3" s="3" t="s">
        <v>22</v>
      </c>
    </row>
    <row r="4" spans="2:13" x14ac:dyDescent="0.2">
      <c r="I4" s="4" t="s">
        <v>48</v>
      </c>
    </row>
    <row r="5" spans="2:13" x14ac:dyDescent="0.2">
      <c r="I5" s="4" t="s">
        <v>23</v>
      </c>
    </row>
    <row r="6" spans="2:13" ht="8.1" customHeight="1" x14ac:dyDescent="0.2">
      <c r="I6" s="5"/>
    </row>
    <row r="7" spans="2:13" x14ac:dyDescent="0.2">
      <c r="I7" s="5" t="s">
        <v>53</v>
      </c>
    </row>
    <row r="8" spans="2:13" x14ac:dyDescent="0.2">
      <c r="I8" s="5" t="s">
        <v>24</v>
      </c>
    </row>
    <row r="10" spans="2:13" ht="30" customHeight="1" x14ac:dyDescent="0.2">
      <c r="B10" s="6" t="s">
        <v>9</v>
      </c>
      <c r="G10" s="52"/>
      <c r="H10" s="52"/>
      <c r="I10" s="52"/>
      <c r="J10" s="51"/>
      <c r="K10" s="52"/>
      <c r="L10" s="52"/>
      <c r="M10" s="52"/>
    </row>
    <row r="11" spans="2:13" ht="30" customHeight="1" x14ac:dyDescent="0.2">
      <c r="B11" s="7" t="s">
        <v>10</v>
      </c>
      <c r="C11" s="8"/>
      <c r="D11" s="8"/>
      <c r="E11" s="8"/>
      <c r="F11" s="8"/>
      <c r="G11" s="54"/>
      <c r="H11" s="54"/>
      <c r="I11" s="54"/>
      <c r="J11" s="53"/>
      <c r="K11" s="54"/>
      <c r="L11" s="54"/>
      <c r="M11" s="54"/>
    </row>
    <row r="12" spans="2:13" ht="30" customHeight="1" x14ac:dyDescent="0.2">
      <c r="B12" s="7" t="s">
        <v>11</v>
      </c>
      <c r="C12" s="9"/>
      <c r="D12" s="9"/>
      <c r="E12" s="9"/>
      <c r="F12" s="9"/>
      <c r="G12" s="54"/>
      <c r="H12" s="54"/>
      <c r="I12" s="54"/>
      <c r="J12" s="54"/>
      <c r="K12" s="54"/>
      <c r="L12" s="54"/>
      <c r="M12" s="54"/>
    </row>
    <row r="13" spans="2:13" ht="30" customHeight="1" x14ac:dyDescent="0.2">
      <c r="B13" s="7" t="s">
        <v>12</v>
      </c>
      <c r="C13" s="8"/>
      <c r="D13" s="8"/>
      <c r="E13" s="8"/>
      <c r="F13" s="8"/>
      <c r="G13" s="54"/>
      <c r="H13" s="54"/>
      <c r="I13" s="53"/>
      <c r="J13" s="54"/>
      <c r="K13" s="54"/>
      <c r="L13" s="54"/>
      <c r="M13" s="54"/>
    </row>
    <row r="14" spans="2:13" ht="30" customHeight="1" x14ac:dyDescent="0.2">
      <c r="B14" s="7" t="s">
        <v>13</v>
      </c>
      <c r="C14" s="8"/>
      <c r="D14" s="8"/>
      <c r="E14" s="8"/>
      <c r="F14" s="8"/>
      <c r="G14" s="54"/>
      <c r="H14" s="54"/>
      <c r="I14" s="53"/>
      <c r="J14" s="54"/>
      <c r="K14" s="54"/>
      <c r="L14" s="54"/>
      <c r="M14" s="54"/>
    </row>
    <row r="15" spans="2:13" ht="30" customHeight="1" x14ac:dyDescent="0.2">
      <c r="B15" s="7" t="s">
        <v>14</v>
      </c>
      <c r="C15" s="8"/>
      <c r="D15" s="8"/>
      <c r="E15" s="8"/>
      <c r="F15" s="8"/>
      <c r="G15" s="53"/>
      <c r="H15" s="53"/>
      <c r="I15" s="54"/>
      <c r="J15" s="54"/>
      <c r="K15" s="54"/>
      <c r="L15" s="54"/>
      <c r="M15" s="54"/>
    </row>
    <row r="16" spans="2:13" x14ac:dyDescent="0.2">
      <c r="B16" s="6"/>
      <c r="D16" s="2" t="s">
        <v>62</v>
      </c>
      <c r="G16" s="10"/>
      <c r="H16" s="10"/>
    </row>
    <row r="18" spans="2:17" x14ac:dyDescent="0.2">
      <c r="B18" s="11" t="s">
        <v>52</v>
      </c>
      <c r="C18" s="12"/>
      <c r="D18" s="12"/>
      <c r="E18" s="12"/>
      <c r="F18" s="12"/>
      <c r="G18" s="13"/>
      <c r="H18" s="13"/>
      <c r="I18" s="12"/>
      <c r="J18" s="12"/>
      <c r="K18" s="12"/>
      <c r="L18" s="12"/>
      <c r="M18" s="12"/>
      <c r="N18" s="12"/>
      <c r="O18" s="12"/>
      <c r="P18" s="12"/>
      <c r="Q18" s="14"/>
    </row>
    <row r="19" spans="2:17" x14ac:dyDescent="0.2">
      <c r="B19" s="15"/>
      <c r="C19" s="16"/>
      <c r="D19" s="16"/>
      <c r="E19" s="16"/>
      <c r="F19" s="16"/>
      <c r="G19" s="17"/>
      <c r="H19" s="17"/>
      <c r="I19" s="16"/>
      <c r="J19" s="16"/>
      <c r="K19" s="16"/>
      <c r="L19" s="16"/>
      <c r="M19" s="16"/>
      <c r="N19" s="16"/>
      <c r="O19" s="16"/>
      <c r="P19" s="16"/>
      <c r="Q19" s="18"/>
    </row>
    <row r="20" spans="2:17" x14ac:dyDescent="0.2">
      <c r="B20" s="19" t="s">
        <v>15</v>
      </c>
      <c r="C20" s="20"/>
      <c r="D20" s="20"/>
      <c r="E20" s="20"/>
      <c r="F20" s="20"/>
      <c r="G20" s="21"/>
      <c r="H20" s="21"/>
      <c r="I20" s="21"/>
      <c r="J20" s="21"/>
      <c r="K20" s="21"/>
      <c r="L20" s="21"/>
      <c r="M20" s="21"/>
      <c r="N20" s="20"/>
      <c r="O20" s="20"/>
      <c r="P20" s="20"/>
      <c r="Q20" s="22"/>
    </row>
    <row r="21" spans="2:17" x14ac:dyDescent="0.2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</row>
    <row r="22" spans="2:17" x14ac:dyDescent="0.2">
      <c r="B22" s="23"/>
      <c r="C22" s="24"/>
      <c r="D22" s="24"/>
      <c r="E22" s="24"/>
      <c r="F22" s="24"/>
      <c r="G22" s="24"/>
      <c r="H22" s="24"/>
      <c r="I22" s="26" t="s">
        <v>34</v>
      </c>
      <c r="J22" s="27"/>
      <c r="K22" s="27"/>
      <c r="L22" s="27"/>
      <c r="M22" s="28" t="s">
        <v>36</v>
      </c>
      <c r="N22" s="28" t="s">
        <v>37</v>
      </c>
      <c r="O22" s="28"/>
      <c r="P22" s="28"/>
      <c r="Q22" s="29" t="s">
        <v>38</v>
      </c>
    </row>
    <row r="23" spans="2:17" ht="24" customHeight="1" x14ac:dyDescent="0.2">
      <c r="B23" s="30" t="s">
        <v>1</v>
      </c>
      <c r="C23" s="31" t="s">
        <v>3</v>
      </c>
      <c r="D23" s="32" t="s">
        <v>63</v>
      </c>
      <c r="E23" s="32" t="s">
        <v>64</v>
      </c>
      <c r="F23" s="31" t="s">
        <v>25</v>
      </c>
      <c r="G23" s="31" t="s">
        <v>46</v>
      </c>
      <c r="H23" s="31" t="s">
        <v>60</v>
      </c>
      <c r="I23" s="28">
        <v>2027</v>
      </c>
      <c r="J23" s="28">
        <v>2028</v>
      </c>
      <c r="K23" s="28">
        <v>2029</v>
      </c>
      <c r="L23" s="28">
        <v>2030</v>
      </c>
      <c r="M23" s="33" t="s">
        <v>35</v>
      </c>
      <c r="N23" s="33" t="s">
        <v>40</v>
      </c>
      <c r="O23" s="33" t="s">
        <v>39</v>
      </c>
      <c r="P23" s="33" t="s">
        <v>61</v>
      </c>
      <c r="Q23" s="34" t="s">
        <v>45</v>
      </c>
    </row>
    <row r="24" spans="2:17" x14ac:dyDescent="0.2">
      <c r="B24" s="35" t="s">
        <v>0</v>
      </c>
      <c r="C24" s="2" t="s">
        <v>4</v>
      </c>
      <c r="D24" s="36">
        <v>26</v>
      </c>
      <c r="E24" s="2" t="s">
        <v>41</v>
      </c>
      <c r="F24" s="2" t="s">
        <v>26</v>
      </c>
      <c r="G24" s="2" t="s">
        <v>28</v>
      </c>
      <c r="H24" s="2" t="s">
        <v>47</v>
      </c>
      <c r="I24" s="37">
        <v>24140.799999999999</v>
      </c>
      <c r="J24" s="37">
        <v>24434.28</v>
      </c>
      <c r="K24" s="37">
        <v>24730.52</v>
      </c>
      <c r="L24" s="37">
        <v>24997.32</v>
      </c>
      <c r="M24" s="1"/>
      <c r="N24" s="38">
        <f>(I24+J24)*M24</f>
        <v>0</v>
      </c>
      <c r="O24" s="38">
        <f>+M24/12*K24</f>
        <v>0</v>
      </c>
      <c r="P24" s="38">
        <f>+M24/12*L24</f>
        <v>0</v>
      </c>
      <c r="Q24" s="39">
        <f>+N24+O24*12+P24*12</f>
        <v>0</v>
      </c>
    </row>
    <row r="25" spans="2:17" x14ac:dyDescent="0.2">
      <c r="B25" s="35"/>
      <c r="D25" s="36">
        <v>26</v>
      </c>
      <c r="E25" s="2" t="s">
        <v>69</v>
      </c>
      <c r="F25" s="2" t="s">
        <v>26</v>
      </c>
      <c r="H25" s="2" t="s">
        <v>70</v>
      </c>
      <c r="I25" s="37">
        <v>2099.1999999999998</v>
      </c>
      <c r="J25" s="37">
        <v>2124.7200000000003</v>
      </c>
      <c r="K25" s="37">
        <v>2150.48</v>
      </c>
      <c r="L25" s="37">
        <v>2173.6799999999998</v>
      </c>
      <c r="M25" s="1"/>
      <c r="N25" s="38">
        <f>(I25+J25)*M25</f>
        <v>0</v>
      </c>
      <c r="O25" s="38">
        <f>+M25/12*K25</f>
        <v>0</v>
      </c>
      <c r="P25" s="38">
        <f>+M25/12*L25</f>
        <v>0</v>
      </c>
      <c r="Q25" s="39">
        <f>+N25+O25*12+P25*12</f>
        <v>0</v>
      </c>
    </row>
    <row r="26" spans="2:17" x14ac:dyDescent="0.2">
      <c r="B26" s="35"/>
      <c r="D26" s="36">
        <v>39</v>
      </c>
      <c r="E26" s="2" t="s">
        <v>67</v>
      </c>
      <c r="F26" s="2" t="s">
        <v>26</v>
      </c>
      <c r="H26" s="2" t="s">
        <v>65</v>
      </c>
      <c r="I26" s="37">
        <f>I24</f>
        <v>24140.799999999999</v>
      </c>
      <c r="J26" s="37">
        <f t="shared" ref="J26:L26" si="0">J24</f>
        <v>24434.28</v>
      </c>
      <c r="K26" s="37">
        <f t="shared" si="0"/>
        <v>24730.52</v>
      </c>
      <c r="L26" s="37">
        <f t="shared" si="0"/>
        <v>24997.32</v>
      </c>
      <c r="M26" s="1"/>
      <c r="N26" s="38">
        <f t="shared" ref="N26:N49" si="1">(I26+J26)*M26</f>
        <v>0</v>
      </c>
      <c r="O26" s="38">
        <f t="shared" ref="O26:O32" si="2">+M26/12*K26</f>
        <v>0</v>
      </c>
      <c r="P26" s="38">
        <f t="shared" ref="P26:P32" si="3">+M26/12*L26</f>
        <v>0</v>
      </c>
      <c r="Q26" s="39">
        <f t="shared" ref="Q26:Q46" si="4">+N26+O26*12+P26*12</f>
        <v>0</v>
      </c>
    </row>
    <row r="27" spans="2:17" x14ac:dyDescent="0.2">
      <c r="B27" s="35"/>
      <c r="D27" s="36">
        <v>39</v>
      </c>
      <c r="E27" s="2" t="s">
        <v>69</v>
      </c>
      <c r="F27" s="2" t="s">
        <v>26</v>
      </c>
      <c r="H27" s="2" t="s">
        <v>70</v>
      </c>
      <c r="I27" s="37">
        <v>2099.1999999999998</v>
      </c>
      <c r="J27" s="37">
        <v>2124.7200000000003</v>
      </c>
      <c r="K27" s="37">
        <v>2150.48</v>
      </c>
      <c r="L27" s="37">
        <v>2173.6799999999998</v>
      </c>
      <c r="M27" s="1"/>
      <c r="N27" s="38">
        <f>(I27+J27)*M27</f>
        <v>0</v>
      </c>
      <c r="O27" s="38">
        <f>+M27/12*K27</f>
        <v>0</v>
      </c>
      <c r="P27" s="38">
        <f>+M27/12*L27</f>
        <v>0</v>
      </c>
      <c r="Q27" s="39">
        <f>+N27+O27*12+P27*12</f>
        <v>0</v>
      </c>
    </row>
    <row r="28" spans="2:17" x14ac:dyDescent="0.2">
      <c r="B28" s="35"/>
      <c r="D28" s="36">
        <v>52</v>
      </c>
      <c r="E28" s="2" t="s">
        <v>42</v>
      </c>
      <c r="F28" s="2" t="s">
        <v>26</v>
      </c>
      <c r="I28" s="37">
        <f>I24</f>
        <v>24140.799999999999</v>
      </c>
      <c r="J28" s="37">
        <f t="shared" ref="J28:L28" si="5">J24</f>
        <v>24434.28</v>
      </c>
      <c r="K28" s="37">
        <f t="shared" si="5"/>
        <v>24730.52</v>
      </c>
      <c r="L28" s="37">
        <f t="shared" si="5"/>
        <v>24997.32</v>
      </c>
      <c r="M28" s="1"/>
      <c r="N28" s="38">
        <f t="shared" si="1"/>
        <v>0</v>
      </c>
      <c r="O28" s="38">
        <f t="shared" si="2"/>
        <v>0</v>
      </c>
      <c r="P28" s="38">
        <f t="shared" si="3"/>
        <v>0</v>
      </c>
      <c r="Q28" s="39">
        <f t="shared" si="4"/>
        <v>0</v>
      </c>
    </row>
    <row r="29" spans="2:17" x14ac:dyDescent="0.2">
      <c r="B29" s="35"/>
      <c r="D29" s="36">
        <v>52</v>
      </c>
      <c r="E29" s="2" t="s">
        <v>69</v>
      </c>
      <c r="F29" s="2" t="s">
        <v>26</v>
      </c>
      <c r="H29" s="2" t="s">
        <v>70</v>
      </c>
      <c r="I29" s="37">
        <v>2099.1999999999998</v>
      </c>
      <c r="J29" s="37">
        <v>2124.7200000000003</v>
      </c>
      <c r="K29" s="37">
        <v>2150.48</v>
      </c>
      <c r="L29" s="37">
        <v>2173.6799999999998</v>
      </c>
      <c r="M29" s="1"/>
      <c r="N29" s="38">
        <f>(I29+J29)*M29</f>
        <v>0</v>
      </c>
      <c r="O29" s="38">
        <f>+M29/12*K29</f>
        <v>0</v>
      </c>
      <c r="P29" s="38">
        <f>+M29/12*L29</f>
        <v>0</v>
      </c>
      <c r="Q29" s="39">
        <f>+N29+O29*12+P29*12</f>
        <v>0</v>
      </c>
    </row>
    <row r="30" spans="2:17" x14ac:dyDescent="0.2">
      <c r="B30" s="35"/>
      <c r="C30" s="2" t="s">
        <v>4</v>
      </c>
      <c r="D30" s="36">
        <v>26</v>
      </c>
      <c r="E30" s="2" t="s">
        <v>41</v>
      </c>
      <c r="F30" s="2" t="s">
        <v>27</v>
      </c>
      <c r="G30" s="2" t="s">
        <v>29</v>
      </c>
      <c r="H30" s="2" t="s">
        <v>31</v>
      </c>
      <c r="I30" s="37">
        <v>4</v>
      </c>
      <c r="J30" s="40">
        <v>4</v>
      </c>
      <c r="K30" s="40">
        <v>5</v>
      </c>
      <c r="L30" s="40">
        <v>5</v>
      </c>
      <c r="M30" s="1"/>
      <c r="N30" s="38">
        <f t="shared" si="1"/>
        <v>0</v>
      </c>
      <c r="O30" s="38">
        <f t="shared" si="2"/>
        <v>0</v>
      </c>
      <c r="P30" s="38">
        <f t="shared" si="3"/>
        <v>0</v>
      </c>
      <c r="Q30" s="39">
        <f t="shared" si="4"/>
        <v>0</v>
      </c>
    </row>
    <row r="31" spans="2:17" x14ac:dyDescent="0.2">
      <c r="B31" s="35"/>
      <c r="D31" s="36">
        <v>52</v>
      </c>
      <c r="E31" s="2" t="s">
        <v>42</v>
      </c>
      <c r="F31" s="2" t="s">
        <v>27</v>
      </c>
      <c r="I31" s="37">
        <v>39</v>
      </c>
      <c r="J31" s="40">
        <v>39</v>
      </c>
      <c r="K31" s="40">
        <v>41</v>
      </c>
      <c r="L31" s="40">
        <v>41</v>
      </c>
      <c r="M31" s="1"/>
      <c r="N31" s="38">
        <f t="shared" si="1"/>
        <v>0</v>
      </c>
      <c r="O31" s="38">
        <f t="shared" si="2"/>
        <v>0</v>
      </c>
      <c r="P31" s="38">
        <f t="shared" si="3"/>
        <v>0</v>
      </c>
      <c r="Q31" s="39">
        <f t="shared" si="4"/>
        <v>0</v>
      </c>
    </row>
    <row r="32" spans="2:17" x14ac:dyDescent="0.2">
      <c r="B32" s="35"/>
      <c r="D32" s="36">
        <v>104</v>
      </c>
      <c r="E32" s="2" t="s">
        <v>44</v>
      </c>
      <c r="F32" s="2" t="s">
        <v>27</v>
      </c>
      <c r="I32" s="37">
        <v>43</v>
      </c>
      <c r="J32" s="40">
        <v>43</v>
      </c>
      <c r="K32" s="40">
        <v>43</v>
      </c>
      <c r="L32" s="40">
        <v>43</v>
      </c>
      <c r="M32" s="1"/>
      <c r="N32" s="38">
        <f t="shared" si="1"/>
        <v>0</v>
      </c>
      <c r="O32" s="38">
        <f t="shared" si="2"/>
        <v>0</v>
      </c>
      <c r="P32" s="38">
        <f t="shared" si="3"/>
        <v>0</v>
      </c>
      <c r="Q32" s="39">
        <f t="shared" si="4"/>
        <v>0</v>
      </c>
    </row>
    <row r="33" spans="2:17" x14ac:dyDescent="0.2">
      <c r="B33" s="35"/>
      <c r="D33" s="36"/>
      <c r="I33" s="37"/>
      <c r="J33" s="37"/>
      <c r="K33" s="37"/>
      <c r="L33" s="37"/>
      <c r="M33" s="38"/>
      <c r="N33" s="38"/>
      <c r="O33" s="38"/>
      <c r="P33" s="38"/>
      <c r="Q33" s="39"/>
    </row>
    <row r="34" spans="2:17" x14ac:dyDescent="0.2">
      <c r="B34" s="35" t="s">
        <v>32</v>
      </c>
      <c r="C34" s="2" t="s">
        <v>5</v>
      </c>
      <c r="D34" s="36">
        <v>26</v>
      </c>
      <c r="E34" s="2" t="s">
        <v>41</v>
      </c>
      <c r="F34" s="2" t="s">
        <v>26</v>
      </c>
      <c r="G34" s="2" t="s">
        <v>2</v>
      </c>
      <c r="H34" s="2" t="s">
        <v>47</v>
      </c>
      <c r="I34" s="41">
        <v>36468</v>
      </c>
      <c r="J34" s="41">
        <v>36911</v>
      </c>
      <c r="K34" s="41">
        <v>37359</v>
      </c>
      <c r="L34" s="41">
        <v>37763</v>
      </c>
      <c r="M34" s="1"/>
      <c r="N34" s="38">
        <f t="shared" si="1"/>
        <v>0</v>
      </c>
      <c r="O34" s="38">
        <f t="shared" ref="O34" si="6">+M34/12*K34</f>
        <v>0</v>
      </c>
      <c r="P34" s="38">
        <f t="shared" ref="P34" si="7">+M34/12*L34</f>
        <v>0</v>
      </c>
      <c r="Q34" s="39">
        <f t="shared" si="4"/>
        <v>0</v>
      </c>
    </row>
    <row r="35" spans="2:17" x14ac:dyDescent="0.2">
      <c r="B35" s="35"/>
      <c r="D35" s="36"/>
      <c r="I35" s="41"/>
      <c r="J35" s="41"/>
      <c r="K35" s="41"/>
      <c r="L35" s="41"/>
      <c r="M35" s="38"/>
      <c r="N35" s="38"/>
      <c r="O35" s="38"/>
      <c r="P35" s="38"/>
      <c r="Q35" s="42"/>
    </row>
    <row r="36" spans="2:17" x14ac:dyDescent="0.2">
      <c r="B36" s="35" t="s">
        <v>6</v>
      </c>
      <c r="C36" s="2" t="s">
        <v>4</v>
      </c>
      <c r="D36" s="36">
        <f>52/8</f>
        <v>6.5</v>
      </c>
      <c r="E36" s="2" t="s">
        <v>72</v>
      </c>
      <c r="F36" s="2" t="s">
        <v>26</v>
      </c>
      <c r="G36" s="2" t="s">
        <v>28</v>
      </c>
      <c r="H36" s="2" t="s">
        <v>30</v>
      </c>
      <c r="I36" s="41">
        <v>29195</v>
      </c>
      <c r="J36" s="41">
        <v>29450</v>
      </c>
      <c r="K36" s="41">
        <v>29705</v>
      </c>
      <c r="L36" s="41">
        <v>29960</v>
      </c>
      <c r="M36" s="1"/>
      <c r="N36" s="38">
        <f t="shared" ref="N36:N37" si="8">(I36+J36)*M36</f>
        <v>0</v>
      </c>
      <c r="O36" s="38">
        <f t="shared" ref="O36:O37" si="9">+M36/12*K36</f>
        <v>0</v>
      </c>
      <c r="P36" s="38">
        <f t="shared" ref="P36:P37" si="10">+M36/12*L36</f>
        <v>0</v>
      </c>
      <c r="Q36" s="39">
        <f t="shared" ref="Q36:Q37" si="11">+N36+O36*12+P36*12</f>
        <v>0</v>
      </c>
    </row>
    <row r="37" spans="2:17" x14ac:dyDescent="0.2">
      <c r="B37" s="35"/>
      <c r="D37" s="36">
        <v>8.67</v>
      </c>
      <c r="E37" s="2" t="s">
        <v>71</v>
      </c>
      <c r="F37" s="2" t="s">
        <v>26</v>
      </c>
      <c r="I37" s="41">
        <v>29195</v>
      </c>
      <c r="J37" s="41">
        <v>29450</v>
      </c>
      <c r="K37" s="41">
        <v>29705</v>
      </c>
      <c r="L37" s="41">
        <v>29960</v>
      </c>
      <c r="M37" s="1"/>
      <c r="N37" s="38">
        <f t="shared" si="8"/>
        <v>0</v>
      </c>
      <c r="O37" s="38">
        <f t="shared" si="9"/>
        <v>0</v>
      </c>
      <c r="P37" s="38">
        <f t="shared" si="10"/>
        <v>0</v>
      </c>
      <c r="Q37" s="39">
        <f t="shared" si="11"/>
        <v>0</v>
      </c>
    </row>
    <row r="38" spans="2:17" x14ac:dyDescent="0.2">
      <c r="B38" s="35"/>
      <c r="D38" s="36">
        <v>13</v>
      </c>
      <c r="E38" s="2" t="s">
        <v>43</v>
      </c>
      <c r="F38" s="2" t="s">
        <v>26</v>
      </c>
      <c r="I38" s="41">
        <v>29195</v>
      </c>
      <c r="J38" s="41">
        <v>29450</v>
      </c>
      <c r="K38" s="41">
        <v>29705</v>
      </c>
      <c r="L38" s="41">
        <v>29960</v>
      </c>
      <c r="M38" s="1"/>
      <c r="N38" s="38">
        <f t="shared" si="1"/>
        <v>0</v>
      </c>
      <c r="O38" s="38">
        <f t="shared" ref="O38:O46" si="12">+M38/12*K38</f>
        <v>0</v>
      </c>
      <c r="P38" s="38">
        <f t="shared" ref="P38:P46" si="13">+M38/12*L38</f>
        <v>0</v>
      </c>
      <c r="Q38" s="39">
        <f t="shared" si="4"/>
        <v>0</v>
      </c>
    </row>
    <row r="39" spans="2:17" x14ac:dyDescent="0.2">
      <c r="B39" s="35"/>
      <c r="C39" s="2" t="s">
        <v>4</v>
      </c>
      <c r="D39" s="36">
        <v>13</v>
      </c>
      <c r="E39" s="2" t="s">
        <v>43</v>
      </c>
      <c r="F39" s="2" t="s">
        <v>27</v>
      </c>
      <c r="G39" s="2" t="s">
        <v>29</v>
      </c>
      <c r="H39" s="2" t="s">
        <v>31</v>
      </c>
      <c r="I39" s="40">
        <v>86</v>
      </c>
      <c r="J39" s="40">
        <v>86</v>
      </c>
      <c r="K39" s="40">
        <v>86</v>
      </c>
      <c r="L39" s="40">
        <v>86</v>
      </c>
      <c r="M39" s="1"/>
      <c r="N39" s="38">
        <f t="shared" si="1"/>
        <v>0</v>
      </c>
      <c r="O39" s="38">
        <f t="shared" si="12"/>
        <v>0</v>
      </c>
      <c r="P39" s="38">
        <f t="shared" si="13"/>
        <v>0</v>
      </c>
      <c r="Q39" s="39">
        <f t="shared" si="4"/>
        <v>0</v>
      </c>
    </row>
    <row r="40" spans="2:17" x14ac:dyDescent="0.2">
      <c r="B40" s="35"/>
      <c r="D40" s="36">
        <v>26</v>
      </c>
      <c r="E40" s="2" t="s">
        <v>41</v>
      </c>
      <c r="F40" s="2" t="s">
        <v>27</v>
      </c>
      <c r="I40" s="40">
        <v>86</v>
      </c>
      <c r="J40" s="40">
        <v>86</v>
      </c>
      <c r="K40" s="40">
        <v>86</v>
      </c>
      <c r="L40" s="40">
        <v>86</v>
      </c>
      <c r="M40" s="1"/>
      <c r="N40" s="38">
        <f t="shared" si="1"/>
        <v>0</v>
      </c>
      <c r="O40" s="38">
        <f t="shared" si="12"/>
        <v>0</v>
      </c>
      <c r="P40" s="38">
        <f t="shared" si="13"/>
        <v>0</v>
      </c>
      <c r="Q40" s="39">
        <f t="shared" si="4"/>
        <v>0</v>
      </c>
    </row>
    <row r="41" spans="2:17" x14ac:dyDescent="0.2">
      <c r="B41" s="35"/>
      <c r="D41" s="36">
        <v>52</v>
      </c>
      <c r="E41" s="2" t="s">
        <v>42</v>
      </c>
      <c r="F41" s="2" t="s">
        <v>27</v>
      </c>
      <c r="I41" s="40">
        <v>86</v>
      </c>
      <c r="J41" s="40">
        <v>86</v>
      </c>
      <c r="K41" s="40">
        <v>86</v>
      </c>
      <c r="L41" s="40">
        <v>86</v>
      </c>
      <c r="M41" s="1"/>
      <c r="N41" s="38">
        <f t="shared" si="1"/>
        <v>0</v>
      </c>
      <c r="O41" s="38">
        <f t="shared" si="12"/>
        <v>0</v>
      </c>
      <c r="P41" s="38">
        <f t="shared" si="13"/>
        <v>0</v>
      </c>
      <c r="Q41" s="39">
        <f t="shared" si="4"/>
        <v>0</v>
      </c>
    </row>
    <row r="42" spans="2:17" x14ac:dyDescent="0.2">
      <c r="B42" s="35"/>
      <c r="D42" s="36">
        <v>104</v>
      </c>
      <c r="E42" s="2" t="s">
        <v>44</v>
      </c>
      <c r="F42" s="2" t="s">
        <v>27</v>
      </c>
      <c r="I42" s="40">
        <v>86</v>
      </c>
      <c r="J42" s="40">
        <v>86</v>
      </c>
      <c r="K42" s="40">
        <v>86</v>
      </c>
      <c r="L42" s="40">
        <v>86</v>
      </c>
      <c r="M42" s="1"/>
      <c r="N42" s="38">
        <f t="shared" si="1"/>
        <v>0</v>
      </c>
      <c r="O42" s="38">
        <f t="shared" si="12"/>
        <v>0</v>
      </c>
      <c r="P42" s="38">
        <f t="shared" si="13"/>
        <v>0</v>
      </c>
      <c r="Q42" s="39">
        <f t="shared" si="4"/>
        <v>0</v>
      </c>
    </row>
    <row r="43" spans="2:17" x14ac:dyDescent="0.2">
      <c r="B43" s="35"/>
      <c r="C43" s="2" t="s">
        <v>4</v>
      </c>
      <c r="D43" s="36">
        <v>13</v>
      </c>
      <c r="E43" s="2" t="s">
        <v>43</v>
      </c>
      <c r="F43" s="2" t="s">
        <v>27</v>
      </c>
      <c r="G43" s="2" t="s">
        <v>33</v>
      </c>
      <c r="H43" s="2" t="s">
        <v>31</v>
      </c>
      <c r="I43" s="40">
        <v>84</v>
      </c>
      <c r="J43" s="40">
        <v>85</v>
      </c>
      <c r="K43" s="40">
        <v>85</v>
      </c>
      <c r="L43" s="40">
        <v>85</v>
      </c>
      <c r="M43" s="1"/>
      <c r="N43" s="38">
        <f t="shared" si="1"/>
        <v>0</v>
      </c>
      <c r="O43" s="38">
        <f t="shared" si="12"/>
        <v>0</v>
      </c>
      <c r="P43" s="38">
        <f t="shared" si="13"/>
        <v>0</v>
      </c>
      <c r="Q43" s="39">
        <f t="shared" si="4"/>
        <v>0</v>
      </c>
    </row>
    <row r="44" spans="2:17" x14ac:dyDescent="0.2">
      <c r="B44" s="35"/>
      <c r="D44" s="36">
        <v>26</v>
      </c>
      <c r="E44" s="2" t="s">
        <v>41</v>
      </c>
      <c r="F44" s="2" t="s">
        <v>27</v>
      </c>
      <c r="I44" s="40">
        <v>84</v>
      </c>
      <c r="J44" s="40">
        <v>85</v>
      </c>
      <c r="K44" s="40">
        <v>85</v>
      </c>
      <c r="L44" s="40">
        <v>85</v>
      </c>
      <c r="M44" s="1"/>
      <c r="N44" s="38">
        <f t="shared" si="1"/>
        <v>0</v>
      </c>
      <c r="O44" s="38">
        <f t="shared" si="12"/>
        <v>0</v>
      </c>
      <c r="P44" s="38">
        <f t="shared" si="13"/>
        <v>0</v>
      </c>
      <c r="Q44" s="39">
        <f t="shared" si="4"/>
        <v>0</v>
      </c>
    </row>
    <row r="45" spans="2:17" x14ac:dyDescent="0.2">
      <c r="B45" s="35"/>
      <c r="D45" s="36">
        <v>52</v>
      </c>
      <c r="E45" s="2" t="s">
        <v>42</v>
      </c>
      <c r="F45" s="2" t="s">
        <v>27</v>
      </c>
      <c r="I45" s="40">
        <v>84</v>
      </c>
      <c r="J45" s="40">
        <v>85</v>
      </c>
      <c r="K45" s="40">
        <v>85</v>
      </c>
      <c r="L45" s="40">
        <v>85</v>
      </c>
      <c r="M45" s="1"/>
      <c r="N45" s="38">
        <f t="shared" si="1"/>
        <v>0</v>
      </c>
      <c r="O45" s="38">
        <f t="shared" si="12"/>
        <v>0</v>
      </c>
      <c r="P45" s="38">
        <f t="shared" si="13"/>
        <v>0</v>
      </c>
      <c r="Q45" s="39">
        <f t="shared" si="4"/>
        <v>0</v>
      </c>
    </row>
    <row r="46" spans="2:17" x14ac:dyDescent="0.2">
      <c r="B46" s="35"/>
      <c r="D46" s="36">
        <v>104</v>
      </c>
      <c r="E46" s="2" t="s">
        <v>44</v>
      </c>
      <c r="F46" s="2" t="s">
        <v>27</v>
      </c>
      <c r="I46" s="40">
        <v>84</v>
      </c>
      <c r="J46" s="40">
        <v>85</v>
      </c>
      <c r="K46" s="40">
        <v>85</v>
      </c>
      <c r="L46" s="40">
        <v>85</v>
      </c>
      <c r="M46" s="1"/>
      <c r="N46" s="38">
        <f t="shared" si="1"/>
        <v>0</v>
      </c>
      <c r="O46" s="38">
        <f t="shared" si="12"/>
        <v>0</v>
      </c>
      <c r="P46" s="38">
        <f t="shared" si="13"/>
        <v>0</v>
      </c>
      <c r="Q46" s="39">
        <f t="shared" si="4"/>
        <v>0</v>
      </c>
    </row>
    <row r="47" spans="2:17" x14ac:dyDescent="0.2">
      <c r="B47" s="35"/>
      <c r="I47" s="37"/>
      <c r="J47" s="40"/>
      <c r="K47" s="40"/>
      <c r="L47" s="40"/>
      <c r="M47" s="38"/>
      <c r="N47" s="38"/>
      <c r="O47" s="38"/>
      <c r="P47" s="38"/>
      <c r="Q47" s="39"/>
    </row>
    <row r="48" spans="2:17" x14ac:dyDescent="0.2">
      <c r="B48" s="35" t="s">
        <v>54</v>
      </c>
      <c r="C48" s="2" t="s">
        <v>55</v>
      </c>
      <c r="F48" s="2" t="s">
        <v>58</v>
      </c>
      <c r="H48" s="2" t="s">
        <v>73</v>
      </c>
      <c r="I48" s="37"/>
      <c r="J48" s="40">
        <f>8/12*14450</f>
        <v>9633.3333333333321</v>
      </c>
      <c r="K48" s="40">
        <v>14450</v>
      </c>
      <c r="L48" s="40">
        <v>14450</v>
      </c>
      <c r="M48" s="1"/>
      <c r="N48" s="38">
        <f t="shared" si="1"/>
        <v>0</v>
      </c>
      <c r="O48" s="38">
        <f t="shared" ref="O48:O49" si="14">+M48/12*K48</f>
        <v>0</v>
      </c>
      <c r="P48" s="38">
        <f t="shared" ref="P48:P49" si="15">+M48/12*L48</f>
        <v>0</v>
      </c>
      <c r="Q48" s="39">
        <f>+N48+O48*12+P48*12</f>
        <v>0</v>
      </c>
    </row>
    <row r="49" spans="2:17" x14ac:dyDescent="0.2">
      <c r="B49" s="35"/>
      <c r="C49" s="2" t="s">
        <v>56</v>
      </c>
      <c r="F49" s="2" t="s">
        <v>58</v>
      </c>
      <c r="H49" s="2" t="s">
        <v>59</v>
      </c>
      <c r="I49" s="37"/>
      <c r="J49" s="40">
        <f>11/12*1870</f>
        <v>1714.1666666666665</v>
      </c>
      <c r="K49" s="40">
        <v>1870</v>
      </c>
      <c r="L49" s="40">
        <v>1870</v>
      </c>
      <c r="M49" s="1"/>
      <c r="N49" s="38">
        <f t="shared" si="1"/>
        <v>0</v>
      </c>
      <c r="O49" s="38">
        <f t="shared" si="14"/>
        <v>0</v>
      </c>
      <c r="P49" s="38">
        <f t="shared" si="15"/>
        <v>0</v>
      </c>
      <c r="Q49" s="39">
        <f>+N49+O49*12+P49*12</f>
        <v>0</v>
      </c>
    </row>
    <row r="50" spans="2:17" x14ac:dyDescent="0.2">
      <c r="B50" s="35"/>
      <c r="C50" s="2" t="s">
        <v>57</v>
      </c>
      <c r="N50" s="38"/>
      <c r="O50" s="38"/>
      <c r="P50" s="38"/>
      <c r="Q50" s="39"/>
    </row>
    <row r="51" spans="2:17" x14ac:dyDescent="0.2">
      <c r="B51" s="35"/>
      <c r="N51" s="38"/>
      <c r="O51" s="38"/>
      <c r="P51" s="38"/>
      <c r="Q51" s="39"/>
    </row>
    <row r="52" spans="2:17" x14ac:dyDescent="0.2">
      <c r="B52" s="35" t="s">
        <v>7</v>
      </c>
      <c r="I52" s="43"/>
      <c r="J52" s="43"/>
      <c r="K52" s="43"/>
      <c r="L52" s="43"/>
      <c r="N52" s="44">
        <f>SUM(N24:N50)</f>
        <v>0</v>
      </c>
      <c r="O52" s="44">
        <f>SUM(O24:O50)</f>
        <v>0</v>
      </c>
      <c r="P52" s="44">
        <f>SUM(P24:P50)</f>
        <v>0</v>
      </c>
      <c r="Q52" s="45">
        <f>SUM(Q24:Q50)</f>
        <v>0</v>
      </c>
    </row>
    <row r="53" spans="2:17" x14ac:dyDescent="0.2">
      <c r="B53" s="35"/>
      <c r="I53" s="46"/>
      <c r="J53" s="46"/>
      <c r="K53" s="46"/>
      <c r="L53" s="46"/>
      <c r="N53" s="44"/>
      <c r="O53" s="44"/>
      <c r="P53" s="44"/>
      <c r="Q53" s="45"/>
    </row>
    <row r="54" spans="2:17" x14ac:dyDescent="0.2">
      <c r="B54" s="47" t="s">
        <v>66</v>
      </c>
      <c r="I54" s="43"/>
      <c r="J54" s="43"/>
      <c r="K54" s="43"/>
      <c r="L54" s="43"/>
      <c r="N54" s="44"/>
      <c r="O54" s="44"/>
      <c r="P54" s="44"/>
      <c r="Q54" s="45"/>
    </row>
    <row r="55" spans="2:17" x14ac:dyDescent="0.2">
      <c r="B55" s="35" t="s">
        <v>49</v>
      </c>
      <c r="I55" s="43"/>
      <c r="J55" s="43"/>
      <c r="K55" s="43"/>
      <c r="L55" s="43"/>
      <c r="N55" s="44"/>
      <c r="O55" s="44"/>
      <c r="P55" s="44"/>
      <c r="Q55" s="45"/>
    </row>
    <row r="56" spans="2:17" x14ac:dyDescent="0.2">
      <c r="B56" s="35" t="s">
        <v>50</v>
      </c>
      <c r="I56" s="43"/>
      <c r="J56" s="43"/>
      <c r="K56" s="43"/>
      <c r="L56" s="43"/>
      <c r="N56" s="44"/>
      <c r="O56" s="44"/>
      <c r="P56" s="44"/>
      <c r="Q56" s="45"/>
    </row>
    <row r="57" spans="2:17" x14ac:dyDescent="0.2">
      <c r="B57" s="35" t="s">
        <v>68</v>
      </c>
      <c r="I57" s="43"/>
      <c r="J57" s="43"/>
      <c r="K57" s="43"/>
      <c r="L57" s="43"/>
      <c r="N57" s="44"/>
      <c r="O57" s="44"/>
      <c r="P57" s="44"/>
      <c r="Q57" s="45"/>
    </row>
    <row r="58" spans="2:17" x14ac:dyDescent="0.2">
      <c r="B58" s="35"/>
      <c r="O58" s="44"/>
      <c r="P58" s="44"/>
      <c r="Q58" s="48"/>
    </row>
    <row r="59" spans="2:17" x14ac:dyDescent="0.2">
      <c r="B59" s="47" t="s">
        <v>8</v>
      </c>
      <c r="O59" s="44"/>
      <c r="P59" s="44"/>
      <c r="Q59" s="49">
        <f>Q52</f>
        <v>0</v>
      </c>
    </row>
    <row r="60" spans="2:17" x14ac:dyDescent="0.2">
      <c r="B60" s="50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8"/>
    </row>
    <row r="62" spans="2:17" ht="30" customHeight="1" x14ac:dyDescent="0.2">
      <c r="B62" s="6" t="s">
        <v>16</v>
      </c>
      <c r="G62" s="51"/>
      <c r="H62" s="51"/>
      <c r="I62" s="52"/>
      <c r="J62" s="52"/>
      <c r="K62" s="52"/>
      <c r="L62" s="52"/>
      <c r="M62" s="52"/>
    </row>
    <row r="63" spans="2:17" ht="30" customHeight="1" x14ac:dyDescent="0.2">
      <c r="B63" s="7" t="s">
        <v>17</v>
      </c>
      <c r="C63" s="8"/>
      <c r="D63" s="8"/>
      <c r="E63" s="8"/>
      <c r="F63" s="8"/>
      <c r="G63" s="53"/>
      <c r="H63" s="53"/>
      <c r="I63" s="54"/>
      <c r="J63" s="54"/>
      <c r="K63" s="54"/>
      <c r="L63" s="54"/>
      <c r="M63" s="54"/>
    </row>
    <row r="64" spans="2:17" ht="30" customHeight="1" x14ac:dyDescent="0.2">
      <c r="B64" s="7" t="s">
        <v>18</v>
      </c>
      <c r="C64" s="9"/>
      <c r="D64" s="9"/>
      <c r="E64" s="9"/>
      <c r="F64" s="9"/>
      <c r="G64" s="54"/>
      <c r="H64" s="54"/>
      <c r="I64" s="54"/>
      <c r="J64" s="54"/>
      <c r="K64" s="54"/>
      <c r="L64" s="54"/>
      <c r="M64" s="54"/>
    </row>
    <row r="65" spans="2:13" ht="30" customHeight="1" x14ac:dyDescent="0.2">
      <c r="B65" s="7" t="s">
        <v>19</v>
      </c>
      <c r="C65" s="9"/>
      <c r="D65" s="9"/>
      <c r="E65" s="9"/>
      <c r="F65" s="9"/>
      <c r="G65" s="54"/>
      <c r="H65" s="54"/>
      <c r="I65" s="54"/>
      <c r="J65" s="54"/>
      <c r="K65" s="54"/>
      <c r="L65" s="54"/>
      <c r="M65" s="54"/>
    </row>
    <row r="66" spans="2:13" ht="30" customHeight="1" x14ac:dyDescent="0.2">
      <c r="B66" s="7" t="s">
        <v>20</v>
      </c>
      <c r="C66" s="9"/>
      <c r="D66" s="9"/>
      <c r="E66" s="9"/>
      <c r="F66" s="9"/>
      <c r="G66" s="54"/>
      <c r="H66" s="54"/>
      <c r="I66" s="54"/>
      <c r="J66" s="54"/>
      <c r="K66" s="54"/>
      <c r="L66" s="54"/>
      <c r="M66" s="54"/>
    </row>
  </sheetData>
  <sheetProtection algorithmName="SHA-512" hashValue="qXirmawaXdDr/1aSOXGYqfdtUb2ifUhzMT7sahkeH3GhhzPj+cOSHa5VvbH5JLYxxEq4aCA/NZnQUx7dGgJw5Q==" saltValue="ic59FNm6OPmsh6IvR+fBLg==" spinCount="100000" sheet="1" objects="1" scenarios="1"/>
  <pageMargins left="0.25" right="0.25" top="0.75" bottom="0.75" header="0.3" footer="0.3"/>
  <pageSetup paperSize="8" scale="8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0dbbdbd-ea24-46d5-8c76-9bea7a04ac20">
      <Terms xmlns="http://schemas.microsoft.com/office/infopath/2007/PartnerControls"/>
    </lcf76f155ced4ddcb4097134ff3c332f>
    <TaxCatchAll xmlns="13d4bcb2-880b-4dd9-b868-c600884feb2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4B16B0BAF0FF4189FDA4203250816E" ma:contentTypeVersion="16" ma:contentTypeDescription="Een nieuw document maken." ma:contentTypeScope="" ma:versionID="83fd1e6a2a858d1131adcfb015d92c06">
  <xsd:schema xmlns:xsd="http://www.w3.org/2001/XMLSchema" xmlns:xs="http://www.w3.org/2001/XMLSchema" xmlns:p="http://schemas.microsoft.com/office/2006/metadata/properties" xmlns:ns2="10dbbdbd-ea24-46d5-8c76-9bea7a04ac20" xmlns:ns3="13d4bcb2-880b-4dd9-b868-c600884feb2e" targetNamespace="http://schemas.microsoft.com/office/2006/metadata/properties" ma:root="true" ma:fieldsID="1b658dc44b9230f887c07bf9cbf327fc" ns2:_="" ns3:_="">
    <xsd:import namespace="10dbbdbd-ea24-46d5-8c76-9bea7a04ac20"/>
    <xsd:import namespace="13d4bcb2-880b-4dd9-b868-c600884feb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dbbdbd-ea24-46d5-8c76-9bea7a04ac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ce78b14a-69e4-45cf-adb5-5d07bdd05b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d4bcb2-880b-4dd9-b868-c600884feb2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27d55568-f3c8-4102-bd7c-fe42eaa76615}" ma:internalName="TaxCatchAll" ma:showField="CatchAllData" ma:web="13d4bcb2-880b-4dd9-b868-c600884feb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2DF047-395E-4B6C-9111-6C95DE259D14}">
  <ds:schemaRefs>
    <ds:schemaRef ds:uri="http://schemas.microsoft.com/office/2006/metadata/properties"/>
    <ds:schemaRef ds:uri="http://schemas.microsoft.com/office/infopath/2007/PartnerControls"/>
    <ds:schemaRef ds:uri="10dbbdbd-ea24-46d5-8c76-9bea7a04ac20"/>
    <ds:schemaRef ds:uri="13d4bcb2-880b-4dd9-b868-c600884feb2e"/>
  </ds:schemaRefs>
</ds:datastoreItem>
</file>

<file path=customXml/itemProps2.xml><?xml version="1.0" encoding="utf-8"?>
<ds:datastoreItem xmlns:ds="http://schemas.openxmlformats.org/officeDocument/2006/customXml" ds:itemID="{6C793BAE-FAAE-4B8E-9E27-322C9741C9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4EDA1A-0065-488E-929C-D1FB4A9BBE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dbbdbd-ea24-46d5-8c76-9bea7a04ac20"/>
    <ds:schemaRef ds:uri="13d4bcb2-880b-4dd9-b868-c600884feb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inschrijfstaat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Pieter Reus</dc:creator>
  <cp:lastModifiedBy>Hans van den Wijngaard | gemeente Meierijstad</cp:lastModifiedBy>
  <cp:lastPrinted>2025-11-27T08:41:38Z</cp:lastPrinted>
  <dcterms:created xsi:type="dcterms:W3CDTF">2018-02-21T09:12:58Z</dcterms:created>
  <dcterms:modified xsi:type="dcterms:W3CDTF">2026-03-10T07:30:36Z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0x010100104B16B0BAF0FF4189FDA4203250816E</vt:lpwstr>
  </property>
  <property fmtid="{D5CDD505-2E9C-101B-9397-08002B2CF9AE}" pid="3" name="MediaServiceImageTags">
    <vt:lpwstr/>
  </property>
</Properties>
</file>